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<sst xmlns="http://schemas.openxmlformats.org/spreadsheetml/2006/main" count="315" uniqueCount="83">
  <si>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</si>
  <si>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</si>
  <si>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</si>
  <si>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</si>
  <si>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</si>
  <si>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</si>
  <si>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</si>
  <si>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</si>
  <si>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改委　第2-1-1号</t>
  </si>
  <si>
    <t xml:space="preserve">　業務名</t>
  </si>
  <si>
    <t>八戸港改修（施改統合）白銀桟橋調査設計業務委託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</si>
  <si>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</si>
  <si>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</si>
  <si>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</si>
  <si>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</si>
  <si>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</si>
  <si>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</si>
  <si>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</si>
  <si>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</si>
  <si>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</si>
  <si>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</si>
  <si>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</si>
  <si>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</si>
  <si>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 xml:space="preserve">測量業務　</t>
  </si>
  <si>
    <t/>
  </si>
  <si>
    <t>式</t>
  </si>
  <si>
    <t>現地調査</t>
  </si>
  <si>
    <t>調査・測量準備</t>
  </si>
  <si>
    <t xml:space="preserve">計画準備　</t>
  </si>
  <si>
    <t>機材運搬</t>
  </si>
  <si>
    <t>往復平均距離：25㎞未満</t>
  </si>
  <si>
    <t>かき落とし</t>
  </si>
  <si>
    <t>目視調査(1)</t>
  </si>
  <si>
    <t>潜水調査(1)</t>
  </si>
  <si>
    <t>潜水調査(2)</t>
  </si>
  <si>
    <t>陽極消耗量調査</t>
  </si>
  <si>
    <t>肉厚測定</t>
  </si>
  <si>
    <t xml:space="preserve">直接経費 </t>
  </si>
  <si>
    <t>電子成果品作成費</t>
  </si>
  <si>
    <t>測量技術者の人件費1.2%(有効数字上位2桁)</t>
  </si>
  <si>
    <t>直接測量費</t>
  </si>
  <si>
    <t>間接測量費</t>
  </si>
  <si>
    <t>諸経費</t>
  </si>
  <si>
    <t>測量業務価格</t>
  </si>
  <si>
    <t>≪業務価格≫委託数量　Ｎ＝　1　式</t>
  </si>
  <si>
    <t>設計業務</t>
  </si>
  <si>
    <t>基本設計</t>
  </si>
  <si>
    <t>設計計画</t>
  </si>
  <si>
    <t>資料収集整理</t>
  </si>
  <si>
    <t>性能規定の設定資料</t>
  </si>
  <si>
    <t>設計条件</t>
  </si>
  <si>
    <t>構造諸元の検討</t>
  </si>
  <si>
    <t>安定性の照査</t>
  </si>
  <si>
    <t xml:space="preserve">構造諸元の決定　</t>
  </si>
  <si>
    <t>図面作成</t>
  </si>
  <si>
    <t>照査</t>
  </si>
  <si>
    <t>実施設計</t>
  </si>
  <si>
    <t>数量計算</t>
  </si>
  <si>
    <t>付帯施設計算</t>
  </si>
  <si>
    <t>共通</t>
  </si>
  <si>
    <t>打合せ等</t>
  </si>
  <si>
    <t>協議・報告</t>
  </si>
  <si>
    <t>計3回（着手時・</t>
  </si>
  <si>
    <t>中間・最終）</t>
  </si>
  <si>
    <t>報告書作成</t>
  </si>
  <si>
    <t xml:space="preserve">直接経費　</t>
  </si>
  <si>
    <t xml:space="preserve">事務用品費 </t>
  </si>
  <si>
    <t xml:space="preserve">設計業務の直接人件費(照査、協議・報告は除く)の1%
</t>
  </si>
  <si>
    <t>旅費交通費</t>
  </si>
  <si>
    <t xml:space="preserve">旅費交通費 </t>
  </si>
  <si>
    <t>計3回</t>
  </si>
  <si>
    <t xml:space="preserve">設計業務の直接人件費の1.8%(有効数字上位2桁)
</t>
  </si>
  <si>
    <t>直接原価（その他原価除く）</t>
  </si>
  <si>
    <t>その他原価</t>
  </si>
  <si>
    <t>一般管理費等</t>
  </si>
  <si>
    <t>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</si>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</sst>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30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 t="s">
        <v>26</v>
      </c>
      <c r="D35" s="16"/>
      <c r="E35" s="20"/>
      <c r="F35" s="22"/>
      <c r="G35" s="26">
        <f>G38+G41+G44+G47+G50+G53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34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37</v>
      </c>
      <c r="B56" s="15"/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1.0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37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38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38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39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40</v>
      </c>
      <c r="B68" s="15"/>
      <c r="C68" s="15"/>
      <c r="D68" s="16"/>
      <c r="E68" s="20"/>
      <c r="F68" s="22"/>
      <c r="G68" s="26">
        <f>G17+G20+G56</f>
      </c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 t="s">
        <v>41</v>
      </c>
      <c r="B71" s="15"/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42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43</v>
      </c>
      <c r="B77" s="15"/>
      <c r="C77" s="15"/>
      <c r="D77" s="16"/>
      <c r="E77" s="20"/>
      <c r="F77" s="22"/>
      <c r="G77" s="26">
        <f>G68+G71</f>
      </c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>
      <c r="A80" s="11" t="s">
        <v>44</v>
      </c>
      <c r="H80" s="13"/>
    </row>
    <row r="81">
      <c r="A81" s="11"/>
      <c r="H81" s="13"/>
    </row>
    <row r="82">
      <c r="A82" s="12"/>
      <c r="B82" s="12"/>
      <c r="C82" s="12"/>
      <c r="D82" s="12"/>
      <c r="E82" s="12"/>
      <c r="F82" s="12"/>
      <c r="G82" s="12"/>
      <c r="H82" s="13"/>
    </row>
    <row r="83" ht="15.0" customHeight="true">
      <c r="A83" s="14" t="s">
        <v>45</v>
      </c>
      <c r="B83" s="15"/>
      <c r="C83" s="15"/>
      <c r="D83" s="16"/>
      <c r="E83" s="20"/>
      <c r="F83" s="22"/>
      <c r="G83" s="26">
        <f>G86+G119</f>
      </c>
      <c r="H83" s="28" t="s">
        <v>24</v>
      </c>
      <c r="J83" s="30" t="n">
        <v>21.0</v>
      </c>
      <c r="K83" s="31" t="n">
        <v>1.0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46</v>
      </c>
      <c r="C86" s="15"/>
      <c r="D86" s="16"/>
      <c r="E86" s="20"/>
      <c r="F86" s="22"/>
      <c r="G86" s="26">
        <f>G89</f>
      </c>
      <c r="H86" s="28" t="s">
        <v>24</v>
      </c>
      <c r="J86" s="30" t="n">
        <v>22.0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46</v>
      </c>
      <c r="D89" s="16"/>
      <c r="E89" s="20"/>
      <c r="F89" s="22"/>
      <c r="G89" s="26">
        <f>G92+G95+G98+G101+G104+G107+G110+G113+G116</f>
      </c>
      <c r="H89" s="28" t="s">
        <v>24</v>
      </c>
      <c r="J89" s="30" t="n">
        <v>23.0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47</v>
      </c>
      <c r="E92" s="20"/>
      <c r="F92" s="22"/>
      <c r="G92" s="27"/>
      <c r="H92" s="28" t="s">
        <v>24</v>
      </c>
      <c r="J92" s="30" t="n">
        <v>24.0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48</v>
      </c>
      <c r="E95" s="20"/>
      <c r="F95" s="22"/>
      <c r="G95" s="27"/>
      <c r="H95" s="28" t="s">
        <v>24</v>
      </c>
      <c r="J95" s="30" t="n">
        <v>25.0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49</v>
      </c>
      <c r="E98" s="20"/>
      <c r="F98" s="22"/>
      <c r="G98" s="27"/>
      <c r="H98" s="28" t="s">
        <v>24</v>
      </c>
      <c r="J98" s="30" t="n">
        <v>26.0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50</v>
      </c>
      <c r="E101" s="20"/>
      <c r="F101" s="22"/>
      <c r="G101" s="27"/>
      <c r="H101" s="28" t="s">
        <v>24</v>
      </c>
      <c r="J101" s="30" t="n">
        <v>27.0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51</v>
      </c>
      <c r="E104" s="20"/>
      <c r="F104" s="22"/>
      <c r="G104" s="27"/>
      <c r="H104" s="28" t="s">
        <v>24</v>
      </c>
      <c r="J104" s="30" t="n">
        <v>28.0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52</v>
      </c>
      <c r="E107" s="20"/>
      <c r="F107" s="22"/>
      <c r="G107" s="27"/>
      <c r="H107" s="28" t="s">
        <v>24</v>
      </c>
      <c r="J107" s="30" t="n">
        <v>29.0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53</v>
      </c>
      <c r="E110" s="20"/>
      <c r="F110" s="22"/>
      <c r="G110" s="27"/>
      <c r="H110" s="28" t="s">
        <v>24</v>
      </c>
      <c r="J110" s="30" t="n">
        <v>30.0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54</v>
      </c>
      <c r="E113" s="20"/>
      <c r="F113" s="22"/>
      <c r="G113" s="27"/>
      <c r="H113" s="28" t="s">
        <v>24</v>
      </c>
      <c r="J113" s="30" t="n">
        <v>31.0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55</v>
      </c>
      <c r="E116" s="20"/>
      <c r="F116" s="22"/>
      <c r="G116" s="27"/>
      <c r="H116" s="28" t="s">
        <v>24</v>
      </c>
      <c r="J116" s="30" t="n">
        <v>32.0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 t="s">
        <v>56</v>
      </c>
      <c r="C119" s="15"/>
      <c r="D119" s="16"/>
      <c r="E119" s="20"/>
      <c r="F119" s="22"/>
      <c r="G119" s="26">
        <f>G122</f>
      </c>
      <c r="H119" s="28" t="s">
        <v>24</v>
      </c>
      <c r="J119" s="30" t="n">
        <v>33.0</v>
      </c>
      <c r="K119" s="31" t="n">
        <v>2.0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 t="s">
        <v>56</v>
      </c>
      <c r="D122" s="16"/>
      <c r="E122" s="20"/>
      <c r="F122" s="22"/>
      <c r="G122" s="26">
        <f>G125+G128+G131+G134</f>
      </c>
      <c r="H122" s="28" t="s">
        <v>24</v>
      </c>
      <c r="J122" s="30" t="n">
        <v>34.0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54</v>
      </c>
      <c r="E125" s="20"/>
      <c r="F125" s="22"/>
      <c r="G125" s="27"/>
      <c r="H125" s="28" t="s">
        <v>24</v>
      </c>
      <c r="J125" s="30" t="n">
        <v>35.0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57</v>
      </c>
      <c r="E128" s="20"/>
      <c r="F128" s="22"/>
      <c r="G128" s="27"/>
      <c r="H128" s="28" t="s">
        <v>24</v>
      </c>
      <c r="J128" s="30" t="n">
        <v>36.0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58</v>
      </c>
      <c r="E131" s="20"/>
      <c r="F131" s="22"/>
      <c r="G131" s="27"/>
      <c r="H131" s="28" t="s">
        <v>24</v>
      </c>
      <c r="J131" s="30" t="n">
        <v>37.0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55</v>
      </c>
      <c r="E134" s="20"/>
      <c r="F134" s="22"/>
      <c r="G134" s="27"/>
      <c r="H134" s="28" t="s">
        <v>24</v>
      </c>
      <c r="J134" s="30" t="n">
        <v>38.0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 t="s">
        <v>59</v>
      </c>
      <c r="B137" s="15"/>
      <c r="C137" s="15"/>
      <c r="D137" s="16"/>
      <c r="E137" s="20"/>
      <c r="F137" s="22"/>
      <c r="G137" s="26">
        <f>G140</f>
      </c>
      <c r="H137" s="28" t="s">
        <v>24</v>
      </c>
      <c r="J137" s="30" t="n">
        <v>39.0</v>
      </c>
      <c r="K137" s="31" t="n">
        <v>1.0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59</v>
      </c>
      <c r="C140" s="15"/>
      <c r="D140" s="16"/>
      <c r="E140" s="20"/>
      <c r="F140" s="22"/>
      <c r="G140" s="26">
        <f>G143</f>
      </c>
      <c r="H140" s="28" t="s">
        <v>24</v>
      </c>
      <c r="J140" s="30" t="n">
        <v>40.0</v>
      </c>
      <c r="K140" s="31" t="n">
        <v>2.0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 t="s">
        <v>60</v>
      </c>
      <c r="D143" s="16"/>
      <c r="E143" s="20"/>
      <c r="F143" s="22"/>
      <c r="G143" s="26">
        <f>G146+G149</f>
      </c>
      <c r="H143" s="28" t="s">
        <v>24</v>
      </c>
      <c r="J143" s="30" t="n">
        <v>41.0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61</v>
      </c>
      <c r="E146" s="20"/>
      <c r="F146" s="22"/>
      <c r="G146" s="27"/>
      <c r="H146" s="28" t="s">
        <v>62</v>
      </c>
      <c r="J146" s="30" t="n">
        <v>42.0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63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/>
      <c r="C149" s="15"/>
      <c r="D149" s="16" t="s">
        <v>64</v>
      </c>
      <c r="E149" s="20"/>
      <c r="F149" s="22"/>
      <c r="G149" s="27"/>
      <c r="H149" s="28" t="s">
        <v>24</v>
      </c>
      <c r="J149" s="30" t="n">
        <v>43.0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65</v>
      </c>
      <c r="B152" s="15"/>
      <c r="C152" s="15"/>
      <c r="D152" s="16"/>
      <c r="E152" s="20"/>
      <c r="F152" s="22"/>
      <c r="G152" s="26">
        <f>G155</f>
      </c>
      <c r="H152" s="28" t="s">
        <v>24</v>
      </c>
      <c r="J152" s="30" t="n">
        <v>44.0</v>
      </c>
      <c r="K152" s="31" t="n">
        <v>1.0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 t="s">
        <v>37</v>
      </c>
      <c r="C155" s="15"/>
      <c r="D155" s="16"/>
      <c r="E155" s="20"/>
      <c r="F155" s="22"/>
      <c r="G155" s="26">
        <f>G158+G164+G170</f>
      </c>
      <c r="H155" s="28" t="s">
        <v>24</v>
      </c>
      <c r="J155" s="30" t="n">
        <v>45.0</v>
      </c>
      <c r="K155" s="31" t="n">
        <v>2.0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 t="s">
        <v>66</v>
      </c>
      <c r="D158" s="16"/>
      <c r="E158" s="20"/>
      <c r="F158" s="22"/>
      <c r="G158" s="26">
        <f>G161</f>
      </c>
      <c r="H158" s="28" t="s">
        <v>24</v>
      </c>
      <c r="J158" s="30" t="n">
        <v>46.0</v>
      </c>
      <c r="K158" s="31" t="n">
        <v>3.0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/>
      <c r="D161" s="16" t="s">
        <v>66</v>
      </c>
      <c r="E161" s="20"/>
      <c r="F161" s="22"/>
      <c r="G161" s="27"/>
      <c r="H161" s="28" t="s">
        <v>24</v>
      </c>
      <c r="J161" s="30" t="n">
        <v>47.0</v>
      </c>
      <c r="K161" s="31" t="n">
        <v>4.0</v>
      </c>
    </row>
    <row r="162" ht="15.0" customHeight="true">
      <c r="A162" s="14"/>
      <c r="B162" s="15"/>
      <c r="C162" s="15"/>
      <c r="D162" s="16" t="s">
        <v>67</v>
      </c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/>
      <c r="C164" s="15" t="s">
        <v>68</v>
      </c>
      <c r="D164" s="16"/>
      <c r="E164" s="20"/>
      <c r="F164" s="22"/>
      <c r="G164" s="26">
        <f>G167</f>
      </c>
      <c r="H164" s="28" t="s">
        <v>24</v>
      </c>
      <c r="J164" s="30" t="n">
        <v>48.0</v>
      </c>
      <c r="K164" s="31" t="n">
        <v>3.0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/>
      <c r="D167" s="16" t="s">
        <v>69</v>
      </c>
      <c r="E167" s="20"/>
      <c r="F167" s="22"/>
      <c r="G167" s="27"/>
      <c r="H167" s="28" t="s">
        <v>24</v>
      </c>
      <c r="J167" s="30" t="n">
        <v>49.0</v>
      </c>
      <c r="K167" s="31" t="n">
        <v>4.0</v>
      </c>
    </row>
    <row r="168" ht="15.0" customHeight="true">
      <c r="A168" s="14"/>
      <c r="B168" s="15"/>
      <c r="C168" s="15"/>
      <c r="D168" s="16" t="s">
        <v>70</v>
      </c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/>
      <c r="B170" s="15"/>
      <c r="C170" s="15" t="s">
        <v>38</v>
      </c>
      <c r="D170" s="16"/>
      <c r="E170" s="20"/>
      <c r="F170" s="22"/>
      <c r="G170" s="26">
        <f>G173</f>
      </c>
      <c r="H170" s="28" t="s">
        <v>24</v>
      </c>
      <c r="J170" s="30" t="n">
        <v>50.0</v>
      </c>
      <c r="K170" s="31" t="n">
        <v>3.0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/>
      <c r="D173" s="16" t="s">
        <v>38</v>
      </c>
      <c r="E173" s="20"/>
      <c r="F173" s="22"/>
      <c r="G173" s="27"/>
      <c r="H173" s="28" t="s">
        <v>24</v>
      </c>
      <c r="J173" s="30" t="n">
        <v>51.0</v>
      </c>
      <c r="K173" s="31" t="n">
        <v>4.0</v>
      </c>
    </row>
    <row r="174" ht="15.0" customHeight="true">
      <c r="A174" s="14"/>
      <c r="B174" s="15"/>
      <c r="C174" s="15"/>
      <c r="D174" s="16" t="s">
        <v>71</v>
      </c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 t="s">
        <v>72</v>
      </c>
      <c r="B176" s="15"/>
      <c r="C176" s="15"/>
      <c r="D176" s="16"/>
      <c r="E176" s="20"/>
      <c r="F176" s="22"/>
      <c r="G176" s="26">
        <f>G80+G83+G137+G152</f>
      </c>
      <c r="H176" s="28" t="s">
        <v>24</v>
      </c>
      <c r="J176" s="30" t="n">
        <v>52.0</v>
      </c>
      <c r="K176" s="31"/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 t="s">
        <v>73</v>
      </c>
      <c r="B179" s="15"/>
      <c r="C179" s="15"/>
      <c r="D179" s="16"/>
      <c r="E179" s="20"/>
      <c r="F179" s="22"/>
      <c r="G179" s="27"/>
      <c r="H179" s="28" t="s">
        <v>24</v>
      </c>
      <c r="J179" s="30" t="n">
        <v>53.0</v>
      </c>
      <c r="K179" s="31"/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 t="s">
        <v>74</v>
      </c>
      <c r="B182" s="15"/>
      <c r="C182" s="15"/>
      <c r="D182" s="16"/>
      <c r="E182" s="20"/>
      <c r="F182" s="22"/>
      <c r="G182" s="27"/>
      <c r="H182" s="28" t="s">
        <v>24</v>
      </c>
      <c r="J182" s="30" t="n">
        <v>54.0</v>
      </c>
      <c r="K182" s="31"/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7"/>
      <c r="H184" s="29"/>
      <c r="J184" s="30"/>
      <c r="K184" s="31"/>
    </row>
    <row r="185" ht="15.0" customHeight="true">
      <c r="A185" s="14" t="s">
        <v>75</v>
      </c>
      <c r="B185" s="15"/>
      <c r="C185" s="15"/>
      <c r="D185" s="16"/>
      <c r="E185" s="20"/>
      <c r="F185" s="22"/>
      <c r="G185" s="26">
        <f>G176+G179+G182</f>
      </c>
      <c r="H185" s="28" t="s">
        <v>24</v>
      </c>
      <c r="J185" s="30" t="n">
        <v>55.0</v>
      </c>
      <c r="K185" s="31"/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32" t="s">
        <v>76</v>
      </c>
      <c r="B188" s="33"/>
      <c r="C188" s="33"/>
      <c r="D188" s="34"/>
      <c r="E188" s="41"/>
      <c r="F188" s="44"/>
      <c r="G188" s="50">
        <f>G77+G185</f>
      </c>
      <c r="H188" s="51" t="s">
        <v>24</v>
      </c>
      <c r="J188" s="55" t="n">
        <v>56.0</v>
      </c>
      <c r="K188" s="55" t="n">
        <v>30.0</v>
      </c>
    </row>
    <row r="189" ht="15.0" customHeight="true">
      <c r="A189" s="35"/>
      <c r="B189" s="36"/>
      <c r="C189" s="36"/>
      <c r="D189" s="37"/>
      <c r="E189" s="42" t="s">
        <v>24</v>
      </c>
      <c r="F189" s="45"/>
      <c r="G189" s="50"/>
      <c r="H189" s="52" t="s">
        <v>24</v>
      </c>
    </row>
    <row r="190" ht="15.0" customHeight="true">
      <c r="A190" s="38"/>
      <c r="B190" s="39"/>
      <c r="C190" s="39"/>
      <c r="D190" s="40"/>
      <c r="E190" s="43" t="s">
        <v>25</v>
      </c>
      <c r="F190" s="46" t="n">
        <v>1.0</v>
      </c>
      <c r="G190" s="50"/>
      <c r="H190" s="53"/>
    </row>
    <row r="191">
      <c r="A191" s="56" t="s">
        <v>77</v>
      </c>
      <c r="B191" s="57" t="s">
        <v>78</v>
      </c>
      <c r="J191" s="30" t="n">
        <v>99999.0</v>
      </c>
    </row>
    <row r="192">
      <c r="A192" s="56" t="s">
        <v>79</v>
      </c>
      <c r="B192" s="57" t="s">
        <v>80</v>
      </c>
    </row>
    <row r="193">
      <c r="A193" s="56" t="s">
        <v>81</v>
      </c>
      <c r="B193" s="57" t="s">
        <v>82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A80:H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9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2026-07-23T04:06:56Z</dcterms:created>
  <dc:creator>Apache POI</dc:creator>
</cp:coreProperties>
</file>